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jolanta.miczejko\Desktop\J. MICZEJKO 2026\USŁUGI\78 - Eksploatacja i serwis wentylacji i klimatyzacji - K. Siedlecki\"/>
    </mc:Choice>
  </mc:AlternateContent>
  <xr:revisionPtr revIDLastSave="0" documentId="13_ncr:1_{E0C398E6-7F5C-43C7-8C30-B54F79ED68B7}" xr6:coauthVersionLast="47" xr6:coauthVersionMax="47" xr10:uidLastSave="{00000000-0000-0000-0000-000000000000}"/>
  <bookViews>
    <workbookView xWindow="28680" yWindow="-579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92" i="1"/>
  <c r="G91" i="1"/>
  <c r="G88" i="1"/>
  <c r="G89" i="1" s="1"/>
  <c r="G90" i="1" s="1"/>
  <c r="G79" i="1"/>
  <c r="G80" i="1"/>
  <c r="G81" i="1"/>
  <c r="G82" i="1"/>
  <c r="G83" i="1"/>
  <c r="G84" i="1"/>
  <c r="G85" i="1"/>
  <c r="G78" i="1"/>
  <c r="G70" i="1"/>
  <c r="G71" i="1"/>
  <c r="G72" i="1"/>
  <c r="G73" i="1"/>
  <c r="G74" i="1"/>
  <c r="G75" i="1"/>
  <c r="G76" i="1"/>
  <c r="G69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54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8" i="1"/>
  <c r="G93" i="1" l="1"/>
</calcChain>
</file>

<file path=xl/sharedStrings.xml><?xml version="1.0" encoding="utf-8"?>
<sst xmlns="http://schemas.openxmlformats.org/spreadsheetml/2006/main" count="274" uniqueCount="196">
  <si>
    <t>L.p.</t>
  </si>
  <si>
    <t>1.</t>
  </si>
  <si>
    <t>2.</t>
  </si>
  <si>
    <t>3.</t>
  </si>
  <si>
    <t>4.</t>
  </si>
  <si>
    <t>5.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</si>
  <si>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</si>
  <si>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</si>
  <si>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</si>
  <si>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</si>
  <si>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</si>
  <si>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</si>
  <si>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</si>
  <si>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</si>
  <si>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</si>
  <si>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</si>
  <si>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</si>
  <si>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</si>
  <si>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</si>
  <si>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</si>
  <si>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</si>
  <si>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</si>
  <si>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</si>
  <si>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</si>
  <si>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</si>
  <si>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</si>
  <si>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</si>
  <si>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</si>
  <si>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</si>
  <si>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</si>
  <si>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</si>
  <si>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</si>
  <si>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3.1</t>
  </si>
  <si>
    <t>3.2</t>
  </si>
  <si>
    <t>3.3</t>
  </si>
  <si>
    <t>3.4</t>
  </si>
  <si>
    <t>3.5</t>
  </si>
  <si>
    <t>3.6</t>
  </si>
  <si>
    <t>3.7</t>
  </si>
  <si>
    <t>3.8</t>
  </si>
  <si>
    <t>2.13</t>
  </si>
  <si>
    <t>2.14</t>
  </si>
  <si>
    <t>4.1</t>
  </si>
  <si>
    <t>4.2</t>
  </si>
  <si>
    <t>4.3</t>
  </si>
  <si>
    <t>4.4</t>
  </si>
  <si>
    <t>4.5</t>
  </si>
  <si>
    <t>4.6</t>
  </si>
  <si>
    <t>4.7</t>
  </si>
  <si>
    <t>4.8</t>
  </si>
  <si>
    <t>Jednostka</t>
  </si>
  <si>
    <t>szt.</t>
  </si>
  <si>
    <t>mb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</si>
  <si>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</si>
  <si>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doba</t>
  </si>
  <si>
    <t>1.15</t>
  </si>
  <si>
    <t>1.16</t>
  </si>
  <si>
    <t>5.1</t>
  </si>
  <si>
    <t>5.2</t>
  </si>
  <si>
    <t>Usługa</t>
  </si>
  <si>
    <t>Wymiana sprężarki jednostki klimatyzacyjnej zewnętrznej</t>
  </si>
  <si>
    <t>Uzupełnienie czynnika chłodniczego</t>
  </si>
  <si>
    <t>Wymiana wentylatora (wraz z silnikiem) w jednostce klimatyzacyjnej zewnętrznej</t>
  </si>
  <si>
    <t>Wymiana wentylatora (wraz z silnikiem) w jednostce klimatyzacyjnej wewnętrznej ściennej</t>
  </si>
  <si>
    <t>Wymiana wentylatora (wraz z silnikiem) w jednostce klimatyzacyjnej wewnętrznej sufitowej</t>
  </si>
  <si>
    <t>Wymiana wentylatora (wraz z silnikiem) w jednostce klimatyzacyjnej wewnętrznej kasetonowej</t>
  </si>
  <si>
    <t>Wymiana przewodowego naściennego planela sterującego</t>
  </si>
  <si>
    <t>Wymiana presostatu w centrali wentylacyjnej</t>
  </si>
  <si>
    <t>Wymiana zaworu serwisowego/odcinającego w jednostce klimatyzacyjnej zewnętrznej</t>
  </si>
  <si>
    <t>Wymiana paska klinowego w centrali wentylacyjnej</t>
  </si>
  <si>
    <t>Wymiana pompki skroplin w jednostce klimatyzacyjne wewnętrznej</t>
  </si>
  <si>
    <t>Wymiana grzałki sprężarki jednostki klimatyzacyjnej zewnętrznej</t>
  </si>
  <si>
    <t>Wymiana silnika wentylatora nawiewnego/wywiewnego w centrali wentylacyjnej</t>
  </si>
  <si>
    <t xml:space="preserve">Wymiana wodnej nagrzewnicy powietrza w centrali wentylacyjnej </t>
  </si>
  <si>
    <t>Wymiana elektrycznej nagrzewnicy powietrza w centali wentylacyjnej</t>
  </si>
  <si>
    <t>Wymiana freonowej chłodnicy powietrza w centrali wentylacyjnej</t>
  </si>
  <si>
    <t>Wymiana sterownika centrali wentylacyjnej</t>
  </si>
  <si>
    <t xml:space="preserve">Wymiana falownika centrali wentylacyjnej </t>
  </si>
  <si>
    <t>Wymiana zabezpieczenia prądowego urządzenia klimatyzacyjnego/wentylacyjnego</t>
  </si>
  <si>
    <t>Wymiana przewodów elektrycznych/sterowniczych</t>
  </si>
  <si>
    <t>Likwidacja nieszczelności rurociągu miedzianego instalacji czynnika chłodniczego</t>
  </si>
  <si>
    <t>Wymiana uszkodzonej nakrętki zaworu serwisowego/odcinającego</t>
  </si>
  <si>
    <t>Demontaż jednostki klimatyzacyjnej zewnętrznej</t>
  </si>
  <si>
    <t>Demontaż jednostki klimatyzacyjnej wewnętrznej</t>
  </si>
  <si>
    <t>Montaż jednostki klimatyzacyjnej zewnętrznej</t>
  </si>
  <si>
    <t>Montaż jednostki klimatyzacyjnej wewnętrznej</t>
  </si>
  <si>
    <t>Uzupełnienie/wymiana izolacji rurociągów instalacji czynnika chłodniczego</t>
  </si>
  <si>
    <t>Uzupełnienie/wymiana izolacji kanałów wentylacyjnych</t>
  </si>
  <si>
    <t>Wymiana cylindra parowego w szafie klimatyzacyjnej/stacjonarnym nawilżaczu powietrza</t>
  </si>
  <si>
    <t>Wymiana wentylatora dachowego</t>
  </si>
  <si>
    <t>Wymiana wentylatora kanałowego</t>
  </si>
  <si>
    <t>Wymiana wentylatora łazienkowego</t>
  </si>
  <si>
    <t>Wykonanie badań ochrony przeciwporażeniowej urządzenia klimatyzacyjnego/wentylacyjnego</t>
  </si>
  <si>
    <t>Wykonanie badania kontroli szczelności urządzenia klimatyzacyjnego</t>
  </si>
  <si>
    <t>Wymiana zestawu wentylatorowego w klimakonwektorze</t>
  </si>
  <si>
    <t>Wymiana zaworu czterodrożnego w klimakonwektorze</t>
  </si>
  <si>
    <t>Wymiana zaworu odcinającego w klimakonwektorze</t>
  </si>
  <si>
    <t>Wymiana zaworu odpowietrzającego w klimakonwektorze</t>
  </si>
  <si>
    <t xml:space="preserve">Wymiana płyty sterującej w klimakonwektorze </t>
  </si>
  <si>
    <t>Wymiana sterownika ściennego klimakonwektora</t>
  </si>
  <si>
    <t>Wymiana siłownika zaworu czterodrożnego w klimakonwektorze</t>
  </si>
  <si>
    <t>Wymiana siłownika przepustnicy wentylacyjnej</t>
  </si>
  <si>
    <t>Klimatyzacja</t>
  </si>
  <si>
    <t>Wentylacja</t>
  </si>
  <si>
    <t>Klimakonwektory</t>
  </si>
  <si>
    <t>Prace ogólne oraz pozostałe</t>
  </si>
  <si>
    <t>Wymiana rurociągu miedzianego czynnika chłodniczego (za każdy 1 mb)</t>
  </si>
  <si>
    <t>Montaż rurociągu miedzianego czynnika chłodniczego (za każde 5 mb)</t>
  </si>
  <si>
    <t>Demontaż rurociągu miedzianego czynnika chłodniczego (za każde 5 mb)</t>
  </si>
  <si>
    <t>Wymiana rurociągu odprowadzenia skroplin (za każdy 1 mb)</t>
  </si>
  <si>
    <t>Montaż rurociągu odprowadzenia skroplin (za każde 5 mb)</t>
  </si>
  <si>
    <t>Demontaż rurociągu odprowadzenia skroplin (za każde 5 mb)</t>
  </si>
  <si>
    <t>Odessanie czynnika chłodniczego</t>
  </si>
  <si>
    <t>Utylizacja czynnika chłodniczego</t>
  </si>
  <si>
    <t>kpl.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</si>
  <si>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</si>
  <si>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</si>
  <si>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</si>
  <si>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</si>
  <si>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</si>
  <si>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</si>
  <si>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</si>
  <si>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</si>
  <si>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</si>
  <si>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</si>
  <si>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</si>
  <si>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</si>
  <si>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</si>
  <si>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</si>
  <si>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</si>
  <si>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kg</t>
  </si>
  <si>
    <t>1.32</t>
  </si>
  <si>
    <t>1.33</t>
  </si>
  <si>
    <t>1.34</t>
  </si>
  <si>
    <t>1.35</t>
  </si>
  <si>
    <t>1.36</t>
  </si>
  <si>
    <t>1.37</t>
  </si>
  <si>
    <t>Uruchomienie układu klimatyzacji nie wynikające z powyższych prac</t>
  </si>
  <si>
    <t>Wymiana czujnika ciśnienia jednostki klimatyzacyjnej zewnętrznej</t>
  </si>
  <si>
    <t>Wymiana czujnika temperatury jednostki klimatyzacyjnej zewnętrznej</t>
  </si>
  <si>
    <t>Wymiana przetwornika ciśnienia jednostki klimatyzacyjnej zewnętrznej</t>
  </si>
  <si>
    <t>Wymiana zaworu zwrotnego jednostki klimatyzacyjnej zewnętrznej</t>
  </si>
  <si>
    <t>Wymiana elektrozaworu jednostki klimatyzacyjnej zewnętrznej</t>
  </si>
  <si>
    <t>Wymiana separatora oleju jednostki klimatyzacyjnej zewnętrznej</t>
  </si>
  <si>
    <t>Wymiana filtra oleju jednostki klimatyzacyjnej zewnętrznej</t>
  </si>
  <si>
    <t>Wymiana presostatu jednostki klimatyzacyjnej zewnętrznej</t>
  </si>
  <si>
    <t>1.38</t>
  </si>
  <si>
    <t>1.39</t>
  </si>
  <si>
    <t>1.40</t>
  </si>
  <si>
    <t>1.41</t>
  </si>
  <si>
    <t>1.42</t>
  </si>
  <si>
    <t>1.43</t>
  </si>
  <si>
    <t>1.44</t>
  </si>
  <si>
    <t>Wymiana kompletu wentylatora nawiewnego/wywiewnego (silnik + wirnik) w centrali wentylacyjnej</t>
  </si>
  <si>
    <t>Wymiana przepustnicy wentylacyjnej na kanale wentylacyjnym</t>
  </si>
  <si>
    <t>Usługa awaryjnego chłodzenia pomieszczenia (z wykorzystaniem jednostki Wykonawcy)</t>
  </si>
  <si>
    <t>Koszty rozliczania prac nie ujętych w punktach 1 - 4 powyżej</t>
  </si>
  <si>
    <t>Wartość usług obliczona w oparciu o Katalog KNR dla prac nie ujętych w punktach 1 - 4 powyżej</t>
  </si>
  <si>
    <t>- koszty bezpośrednie robocizny R w opariu o Katalogi KNR</t>
  </si>
  <si>
    <t>- koszty pośrednie Kp w oparciu o Katalogi KNR</t>
  </si>
  <si>
    <t>- zysk kalkulacyjny Z w oparciu o Katalogi KNR</t>
  </si>
  <si>
    <t>- koszty zakupu Kz w oparciu o Katalogi KNR</t>
  </si>
  <si>
    <t>rbh</t>
  </si>
  <si>
    <t>%</t>
  </si>
  <si>
    <t>a)</t>
  </si>
  <si>
    <t>b)</t>
  </si>
  <si>
    <t>c)</t>
  </si>
  <si>
    <t>d)</t>
  </si>
  <si>
    <t>Wartość usług wg stawki rozliczeniowej rzeczywistego czasu pracy jednego pracownika dla prac nie ujętych w punktach 1 - 4 powyżej</t>
  </si>
  <si>
    <t>Koszt jednostkowy wykonania usługi zawiera wszystkie niezbędne składniki kosztotwórcze służące do zrealizowania danej usługi, tj.:
- koszt przyjazdu pracowników celem usunięcia awarii, w tym poza godzinami pracy oraz w dni wolne od pracy
- koszt związany z wykonywaniem prac przygotowawczych
- koszt wykonania dokumentacji elektronicznej i papierowej związanej z wykonaniem pracy
- koszt nadzoru mistrzowskiego
- transport wewnętrzny
- koszt związany z obsługą ruchu próbnego urządzenia
Ceny jednostkowe nie zawierają kosztów materiałów i urządzenia niezbędnych do wykonania usługi.</t>
  </si>
  <si>
    <t>Wymiana płyty głównej w jednostce zewnętrznej</t>
  </si>
  <si>
    <t>Wymiana zaworu rozprężnego jednostki klimatyzacyjnej zewnętrznej</t>
  </si>
  <si>
    <t>Wymiana zaworu trójdrożnego jednostki klimatyzacyjnej zewnętrznej</t>
  </si>
  <si>
    <t>Wymiana zaworu czterodrożnego jednostki klimatyzacyjnej zewnętrznej</t>
  </si>
  <si>
    <t>Wymiana wziernika cieczy jednostki klimatyzacyjnej zewnętrznej</t>
  </si>
  <si>
    <t>Wymiana wporników jednostki klimatyzacyjnej zewnętrznej</t>
  </si>
  <si>
    <t>Montaż wporników jednostki klimatyzacyjnej zewnętrznej</t>
  </si>
  <si>
    <t>Demontaż wporników jednostki klimatyzacyjnej zewnętrznej</t>
  </si>
  <si>
    <t>Próżniowanie układu instalacji klmatyzacyjnej</t>
  </si>
  <si>
    <t>Wymiana wirnika wentylatora nawiewnego/wywiewnego w centrali wentylacyjnej</t>
  </si>
  <si>
    <t>Wymiana wentylacyjnej klapy ppoż. na kanale wentylacyjnym</t>
  </si>
  <si>
    <t>Wymiana czujnik termperatury klimakonwektora</t>
  </si>
  <si>
    <t>Likwidacja nieszczelności skraplacza/parownika</t>
  </si>
  <si>
    <t>1.45</t>
  </si>
  <si>
    <t>Szacowana częstotliwość występowania w okresie realizacji umowy</t>
  </si>
  <si>
    <t>-</t>
  </si>
  <si>
    <t>Załącznik nr 3 do Specyfikacji Zamówienia
Katalog typowych usterek i prac systematycznych w obszarze instalacji i urządzeń klimatyzacyjnych 
i wentylacyjnych - łączna kwota przedmiotu zamówienia</t>
  </si>
  <si>
    <t>Iloczyn ceny jednostkowej (kolumna 4)
i szacunkowej częstotliwości (kolumna 5)</t>
  </si>
  <si>
    <t>Iloczyn procentowego wskaźnika kosztów pośrednich Kp (z kolumny 4) i wartości kosztów bezpośrednich robocizny R (wartość z wiersza a) powyżej w kolumnie 6)</t>
  </si>
  <si>
    <t>Iloczyn procentowego wskaźnika zysku Z (z kolumny 4) i sumy wartości kosztów bezpośrednich robocizny R (wiersz a) w kolumnie 6) i wartości kosztów pośrednich Kp (wiersza b) w kolumnie 6)</t>
  </si>
  <si>
    <t>Suma wartości szacowanej (kolumna 5) i iloczynu procentowego wskaźniaka kosztów zakupu Kz (kolumna 4) i szacowanej wartości (kolumna 5)</t>
  </si>
  <si>
    <t>Wartość sumaryczna dla całego okresu umowy [zł]
(kol. 4 x kol. 5)</t>
  </si>
  <si>
    <t xml:space="preserve">Cena jednostkowa
netto [zł] </t>
  </si>
  <si>
    <t>Sposób obliczenia wartości pozycji w kolumnie 6 (obok)</t>
  </si>
  <si>
    <t xml:space="preserve">Podpis Wykonawcy:                                            </t>
  </si>
  <si>
    <t>Sumaryczna wartość przedmiotu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</si>
</sst>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8" fillId="0" borderId="0" xfId="0" applyFont="1"/>
    <xf numFmtId="0" fontId="8" fillId="0" borderId="0" xfId="0" quotePrefix="1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quotePrefix="1" applyBorder="1" applyAlignment="1">
      <alignment horizontal="center" vertical="center" wrapText="1"/>
    </xf>
    <xf numFmtId="3" fontId="0" fillId="0" borderId="3" xfId="0" quotePrefix="1" applyNumberFormat="1" applyBorder="1" applyAlignment="1">
      <alignment horizontal="center" vertical="center" wrapText="1"/>
    </xf>
    <xf numFmtId="4" fontId="0" fillId="0" borderId="3" xfId="0" quotePrefix="1" applyNumberForma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0" fontId="0" fillId="0" borderId="4" xfId="0" quotePrefix="1" applyBorder="1" applyAlignment="1">
      <alignment horizontal="center" vertical="center" wrapText="1"/>
    </xf>
    <xf numFmtId="3" fontId="0" fillId="0" borderId="4" xfId="0" quotePrefix="1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6" fillId="0" borderId="3" xfId="0" quotePrefix="1" applyFont="1" applyBorder="1" applyAlignment="1">
      <alignment horizontal="left" vertical="center" wrapText="1"/>
    </xf>
    <xf numFmtId="4" fontId="0" fillId="0" borderId="3" xfId="0" applyNumberFormat="1" applyBorder="1" applyAlignment="1">
      <alignment horizontal="center" vertical="center" wrapText="1"/>
    </xf>
    <xf numFmtId="0" fontId="0" fillId="0" borderId="3" xfId="0" quotePrefix="1" applyBorder="1" applyAlignment="1">
      <alignment horizontal="left" vertical="center" wrapText="1"/>
    </xf>
    <xf numFmtId="0" fontId="6" fillId="0" borderId="3" xfId="0" quotePrefix="1" applyFont="1" applyBorder="1" applyAlignment="1">
      <alignment horizontal="center" vertical="center" wrapText="1"/>
    </xf>
    <xf numFmtId="3" fontId="6" fillId="0" borderId="3" xfId="0" quotePrefix="1" applyNumberFormat="1" applyFont="1" applyBorder="1" applyAlignment="1">
      <alignment horizontal="center" vertical="center" wrapText="1"/>
    </xf>
    <xf numFmtId="4" fontId="6" fillId="0" borderId="3" xfId="0" quotePrefix="1" applyNumberFormat="1" applyFont="1" applyBorder="1" applyAlignment="1">
      <alignment horizontal="center" vertical="center" wrapText="1"/>
    </xf>
    <xf numFmtId="0" fontId="6" fillId="0" borderId="5" xfId="0" quotePrefix="1" applyFont="1" applyBorder="1" applyAlignment="1">
      <alignment horizontal="left" vertical="center" wrapText="1"/>
    </xf>
    <xf numFmtId="3" fontId="0" fillId="0" borderId="5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3" fontId="0" fillId="0" borderId="13" xfId="0" applyNumberFormat="1" applyBorder="1" applyAlignment="1">
      <alignment horizontal="center" vertical="center" wrapText="1"/>
    </xf>
    <xf numFmtId="4" fontId="0" fillId="0" borderId="13" xfId="0" applyNumberForma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1" fillId="0" borderId="8" xfId="0" quotePrefix="1" applyFont="1" applyBorder="1" applyAlignment="1">
      <alignment horizontal="left" vertical="center" wrapText="1"/>
    </xf>
    <xf numFmtId="0" fontId="1" fillId="0" borderId="9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2" borderId="14" xfId="0" applyNumberFormat="1" applyFill="1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4" fontId="0" fillId="0" borderId="12" xfId="0" applyNumberForma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6" fillId="0" borderId="3" xfId="0" applyFont="1" applyBorder="1" applyAlignment="1">
      <alignment wrapText="1"/>
    </xf>
    <xf numFmtId="4" fontId="0" fillId="0" borderId="4" xfId="0" applyNumberForma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97"/>
  <sheetViews>
    <sheetView tabSelected="1" workbookViewId="0">
      <selection activeCell="C13" sqref="C13"/>
    </sheetView>
  </sheetViews>
  <sheetFormatPr defaultRowHeight="15" x14ac:dyDescent="0.25"/>
  <cols>
    <col min="1" max="1" width="4.28515625" customWidth="1"/>
    <col min="2" max="2" width="5.7109375" customWidth="1"/>
    <col min="3" max="3" width="43.42578125" customWidth="1"/>
    <col min="4" max="4" width="9.85546875" customWidth="1"/>
    <col min="5" max="7" width="15.7109375" customWidth="1"/>
    <col min="8" max="8" width="40" customWidth="1"/>
    <col min="20" max="20" width="9.85546875" bestFit="1" customWidth="1"/>
  </cols>
  <sheetData>
    <row r="1" spans="2:12" x14ac:dyDescent="0.25">
      <c r="B1" s="45"/>
      <c r="C1" s="45"/>
      <c r="D1" s="45"/>
      <c r="E1" s="45"/>
      <c r="F1" s="45"/>
      <c r="G1" s="45"/>
      <c r="H1" s="45"/>
    </row>
    <row r="2" spans="2:12" ht="19.5" customHeight="1" x14ac:dyDescent="0.25">
      <c r="B2" s="44"/>
      <c r="C2" s="44"/>
      <c r="D2" s="44"/>
      <c r="E2" s="44"/>
      <c r="F2" s="44"/>
      <c r="G2" s="44"/>
      <c r="H2" s="44"/>
    </row>
    <row r="3" spans="2:12" ht="48" customHeight="1" x14ac:dyDescent="0.25">
      <c r="B3" s="53" t="s">
        <v>186</v>
      </c>
      <c r="C3" s="53"/>
      <c r="D3" s="53"/>
      <c r="E3" s="53"/>
      <c r="F3" s="53"/>
      <c r="G3" s="53"/>
      <c r="H3" s="53"/>
    </row>
    <row r="4" spans="2:12" ht="16.5" customHeight="1" thickBot="1" x14ac:dyDescent="0.3"/>
    <row r="5" spans="2:12" ht="90.75" thickBot="1" x14ac:dyDescent="0.3">
      <c r="B5" s="4" t="s">
        <v>0</v>
      </c>
      <c r="C5" s="20" t="s">
        <v>59</v>
      </c>
      <c r="D5" s="4" t="s">
        <v>50</v>
      </c>
      <c r="E5" s="4" t="s">
        <v>192</v>
      </c>
      <c r="F5" s="4" t="s">
        <v>184</v>
      </c>
      <c r="G5" s="4" t="s">
        <v>191</v>
      </c>
      <c r="H5" s="4" t="s">
        <v>193</v>
      </c>
      <c r="J5" s="19"/>
      <c r="K5" s="19"/>
    </row>
    <row r="6" spans="2:12" ht="15.75" thickBot="1" x14ac:dyDescent="0.3"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</row>
    <row r="7" spans="2:12" ht="15" customHeight="1" x14ac:dyDescent="0.25">
      <c r="B7" s="6" t="s">
        <v>1</v>
      </c>
      <c r="C7" s="57" t="s">
        <v>102</v>
      </c>
      <c r="D7" s="58"/>
      <c r="E7" s="58"/>
      <c r="F7" s="58"/>
      <c r="G7" s="58"/>
      <c r="H7" s="59"/>
    </row>
    <row r="8" spans="2:12" ht="32.25" customHeight="1" x14ac:dyDescent="0.25">
      <c r="B8" s="7" t="s">
        <v>6</v>
      </c>
      <c r="C8" s="66" t="s">
        <v>106</v>
      </c>
      <c r="D8" s="21" t="s">
        <v>52</v>
      </c>
      <c r="E8" s="31"/>
      <c r="F8" s="22">
        <v>10</v>
      </c>
      <c r="G8" s="23">
        <f>E8*F8</f>
        <v>0</v>
      </c>
      <c r="H8" s="63" t="s">
        <v>187</v>
      </c>
      <c r="L8" s="1"/>
    </row>
    <row r="9" spans="2:12" ht="30" x14ac:dyDescent="0.25">
      <c r="B9" s="7" t="s">
        <v>7</v>
      </c>
      <c r="C9" s="66" t="s">
        <v>107</v>
      </c>
      <c r="D9" s="21" t="s">
        <v>51</v>
      </c>
      <c r="E9" s="31"/>
      <c r="F9" s="22">
        <v>30</v>
      </c>
      <c r="G9" s="23">
        <f>E9*F9</f>
        <v>0</v>
      </c>
      <c r="H9" s="67"/>
      <c r="L9" s="1"/>
    </row>
    <row r="10" spans="2:12" ht="30" x14ac:dyDescent="0.25">
      <c r="B10" s="7" t="s">
        <v>8</v>
      </c>
      <c r="C10" s="66" t="s">
        <v>108</v>
      </c>
      <c r="D10" s="21" t="s">
        <v>51</v>
      </c>
      <c r="E10" s="31"/>
      <c r="F10" s="22">
        <v>30</v>
      </c>
      <c r="G10" s="23">
        <f t="shared" ref="G10:G52" si="0">E10*F10</f>
        <v>0</v>
      </c>
      <c r="H10" s="67"/>
      <c r="L10" s="1"/>
    </row>
    <row r="11" spans="2:12" ht="30" x14ac:dyDescent="0.25">
      <c r="B11" s="7" t="s">
        <v>9</v>
      </c>
      <c r="C11" s="3" t="s">
        <v>86</v>
      </c>
      <c r="D11" s="21" t="s">
        <v>52</v>
      </c>
      <c r="E11" s="31"/>
      <c r="F11" s="22">
        <v>40</v>
      </c>
      <c r="G11" s="23">
        <f t="shared" si="0"/>
        <v>0</v>
      </c>
      <c r="H11" s="67"/>
      <c r="L11" s="1"/>
    </row>
    <row r="12" spans="2:12" ht="30" x14ac:dyDescent="0.25">
      <c r="B12" s="8" t="s">
        <v>10</v>
      </c>
      <c r="C12" s="29" t="s">
        <v>80</v>
      </c>
      <c r="D12" s="25" t="s">
        <v>51</v>
      </c>
      <c r="E12" s="31"/>
      <c r="F12" s="26">
        <v>20</v>
      </c>
      <c r="G12" s="23">
        <f t="shared" si="0"/>
        <v>0</v>
      </c>
      <c r="H12" s="67"/>
      <c r="L12" s="1"/>
    </row>
    <row r="13" spans="2:12" ht="30" x14ac:dyDescent="0.25">
      <c r="B13" s="7" t="s">
        <v>11</v>
      </c>
      <c r="C13" s="29" t="s">
        <v>182</v>
      </c>
      <c r="D13" s="25" t="s">
        <v>51</v>
      </c>
      <c r="E13" s="31"/>
      <c r="F13" s="26">
        <v>5</v>
      </c>
      <c r="G13" s="23">
        <f t="shared" si="0"/>
        <v>0</v>
      </c>
      <c r="H13" s="67"/>
      <c r="L13" s="1"/>
    </row>
    <row r="14" spans="2:12" ht="30" x14ac:dyDescent="0.25">
      <c r="B14" s="8" t="s">
        <v>12</v>
      </c>
      <c r="C14" s="29" t="s">
        <v>109</v>
      </c>
      <c r="D14" s="21" t="s">
        <v>52</v>
      </c>
      <c r="E14" s="31"/>
      <c r="F14" s="22">
        <v>10</v>
      </c>
      <c r="G14" s="23">
        <f t="shared" si="0"/>
        <v>0</v>
      </c>
      <c r="H14" s="67"/>
      <c r="L14" s="1"/>
    </row>
    <row r="15" spans="2:12" ht="30" x14ac:dyDescent="0.25">
      <c r="B15" s="7" t="s">
        <v>13</v>
      </c>
      <c r="C15" s="29" t="s">
        <v>110</v>
      </c>
      <c r="D15" s="21" t="s">
        <v>51</v>
      </c>
      <c r="E15" s="31"/>
      <c r="F15" s="22">
        <v>20</v>
      </c>
      <c r="G15" s="23">
        <f t="shared" si="0"/>
        <v>0</v>
      </c>
      <c r="H15" s="67"/>
      <c r="L15" s="1"/>
    </row>
    <row r="16" spans="2:12" ht="30" x14ac:dyDescent="0.25">
      <c r="B16" s="8" t="s">
        <v>14</v>
      </c>
      <c r="C16" s="68" t="s">
        <v>111</v>
      </c>
      <c r="D16" s="27" t="s">
        <v>51</v>
      </c>
      <c r="E16" s="31"/>
      <c r="F16" s="28">
        <v>10</v>
      </c>
      <c r="G16" s="23">
        <f t="shared" si="0"/>
        <v>0</v>
      </c>
      <c r="H16" s="67"/>
      <c r="L16" s="1"/>
    </row>
    <row r="17" spans="2:12" ht="30" x14ac:dyDescent="0.25">
      <c r="B17" s="7" t="s">
        <v>15</v>
      </c>
      <c r="C17" s="29" t="s">
        <v>70</v>
      </c>
      <c r="D17" s="27" t="s">
        <v>51</v>
      </c>
      <c r="E17" s="31"/>
      <c r="F17" s="28">
        <v>6</v>
      </c>
      <c r="G17" s="23">
        <f t="shared" si="0"/>
        <v>0</v>
      </c>
      <c r="H17" s="67"/>
      <c r="L17" s="1"/>
    </row>
    <row r="18" spans="2:12" ht="30" x14ac:dyDescent="0.25">
      <c r="B18" s="8" t="s">
        <v>16</v>
      </c>
      <c r="C18" s="29" t="s">
        <v>60</v>
      </c>
      <c r="D18" s="21" t="s">
        <v>51</v>
      </c>
      <c r="E18" s="31"/>
      <c r="F18" s="22">
        <v>5</v>
      </c>
      <c r="G18" s="23">
        <f t="shared" si="0"/>
        <v>0</v>
      </c>
      <c r="H18" s="67"/>
      <c r="L18" s="1"/>
    </row>
    <row r="19" spans="2:12" ht="30" x14ac:dyDescent="0.25">
      <c r="B19" s="7" t="s">
        <v>17</v>
      </c>
      <c r="C19" s="29" t="s">
        <v>170</v>
      </c>
      <c r="D19" s="21" t="s">
        <v>51</v>
      </c>
      <c r="E19" s="31"/>
      <c r="F19" s="22">
        <v>4</v>
      </c>
      <c r="G19" s="23">
        <f t="shared" si="0"/>
        <v>0</v>
      </c>
      <c r="H19" s="67"/>
      <c r="L19" s="1"/>
    </row>
    <row r="20" spans="2:12" ht="30" x14ac:dyDescent="0.25">
      <c r="B20" s="8" t="s">
        <v>18</v>
      </c>
      <c r="C20" s="29" t="s">
        <v>171</v>
      </c>
      <c r="D20" s="21" t="s">
        <v>51</v>
      </c>
      <c r="E20" s="31"/>
      <c r="F20" s="22">
        <v>4</v>
      </c>
      <c r="G20" s="23">
        <f t="shared" si="0"/>
        <v>0</v>
      </c>
      <c r="H20" s="67"/>
      <c r="L20" s="1"/>
    </row>
    <row r="21" spans="2:12" ht="30" x14ac:dyDescent="0.25">
      <c r="B21" s="7" t="s">
        <v>19</v>
      </c>
      <c r="C21" s="29" t="s">
        <v>172</v>
      </c>
      <c r="D21" s="21" t="s">
        <v>51</v>
      </c>
      <c r="E21" s="31"/>
      <c r="F21" s="22">
        <v>4</v>
      </c>
      <c r="G21" s="23">
        <f t="shared" si="0"/>
        <v>0</v>
      </c>
      <c r="H21" s="67"/>
      <c r="L21" s="1"/>
    </row>
    <row r="22" spans="2:12" ht="30" x14ac:dyDescent="0.25">
      <c r="B22" s="8" t="s">
        <v>55</v>
      </c>
      <c r="C22" s="29" t="s">
        <v>173</v>
      </c>
      <c r="D22" s="21" t="s">
        <v>51</v>
      </c>
      <c r="E22" s="31"/>
      <c r="F22" s="22">
        <v>4</v>
      </c>
      <c r="G22" s="23">
        <f t="shared" si="0"/>
        <v>0</v>
      </c>
      <c r="H22" s="67"/>
      <c r="L22" s="1"/>
    </row>
    <row r="23" spans="2:12" ht="30" x14ac:dyDescent="0.25">
      <c r="B23" s="7" t="s">
        <v>56</v>
      </c>
      <c r="C23" s="29" t="s">
        <v>141</v>
      </c>
      <c r="D23" s="21" t="s">
        <v>51</v>
      </c>
      <c r="E23" s="31"/>
      <c r="F23" s="22">
        <v>4</v>
      </c>
      <c r="G23" s="23">
        <f t="shared" si="0"/>
        <v>0</v>
      </c>
      <c r="H23" s="67"/>
      <c r="L23" s="1"/>
    </row>
    <row r="24" spans="2:12" ht="30" x14ac:dyDescent="0.25">
      <c r="B24" s="8" t="s">
        <v>115</v>
      </c>
      <c r="C24" s="29" t="s">
        <v>142</v>
      </c>
      <c r="D24" s="21" t="s">
        <v>51</v>
      </c>
      <c r="E24" s="31"/>
      <c r="F24" s="22">
        <v>4</v>
      </c>
      <c r="G24" s="23">
        <f t="shared" si="0"/>
        <v>0</v>
      </c>
      <c r="H24" s="67"/>
      <c r="L24" s="1"/>
    </row>
    <row r="25" spans="2:12" ht="30" x14ac:dyDescent="0.25">
      <c r="B25" s="7" t="s">
        <v>116</v>
      </c>
      <c r="C25" s="29" t="s">
        <v>68</v>
      </c>
      <c r="D25" s="21" t="s">
        <v>51</v>
      </c>
      <c r="E25" s="31"/>
      <c r="F25" s="22">
        <v>4</v>
      </c>
      <c r="G25" s="23">
        <f t="shared" si="0"/>
        <v>0</v>
      </c>
      <c r="H25" s="67"/>
      <c r="L25" s="1"/>
    </row>
    <row r="26" spans="2:12" ht="30" x14ac:dyDescent="0.25">
      <c r="B26" s="8" t="s">
        <v>117</v>
      </c>
      <c r="C26" s="29" t="s">
        <v>138</v>
      </c>
      <c r="D26" s="21" t="s">
        <v>51</v>
      </c>
      <c r="E26" s="31"/>
      <c r="F26" s="22">
        <v>4</v>
      </c>
      <c r="G26" s="23">
        <f t="shared" si="0"/>
        <v>0</v>
      </c>
      <c r="H26" s="67"/>
    </row>
    <row r="27" spans="2:12" ht="30" x14ac:dyDescent="0.25">
      <c r="B27" s="7" t="s">
        <v>118</v>
      </c>
      <c r="C27" s="29" t="s">
        <v>140</v>
      </c>
      <c r="D27" s="21" t="s">
        <v>51</v>
      </c>
      <c r="E27" s="31"/>
      <c r="F27" s="22">
        <v>4</v>
      </c>
      <c r="G27" s="23">
        <f t="shared" si="0"/>
        <v>0</v>
      </c>
      <c r="H27" s="67"/>
    </row>
    <row r="28" spans="2:12" ht="30" x14ac:dyDescent="0.25">
      <c r="B28" s="8" t="s">
        <v>119</v>
      </c>
      <c r="C28" s="29" t="s">
        <v>139</v>
      </c>
      <c r="D28" s="21" t="s">
        <v>51</v>
      </c>
      <c r="E28" s="31"/>
      <c r="F28" s="22">
        <v>4</v>
      </c>
      <c r="G28" s="23">
        <f t="shared" si="0"/>
        <v>0</v>
      </c>
      <c r="H28" s="67"/>
      <c r="L28" s="1"/>
    </row>
    <row r="29" spans="2:12" ht="30" x14ac:dyDescent="0.25">
      <c r="B29" s="7" t="s">
        <v>120</v>
      </c>
      <c r="C29" s="68" t="s">
        <v>143</v>
      </c>
      <c r="D29" s="21" t="s">
        <v>51</v>
      </c>
      <c r="E29" s="31"/>
      <c r="F29" s="22">
        <v>2</v>
      </c>
      <c r="G29" s="23">
        <f t="shared" si="0"/>
        <v>0</v>
      </c>
      <c r="H29" s="67"/>
      <c r="L29" s="1"/>
    </row>
    <row r="30" spans="2:12" ht="30" x14ac:dyDescent="0.25">
      <c r="B30" s="8" t="s">
        <v>121</v>
      </c>
      <c r="C30" s="29" t="s">
        <v>144</v>
      </c>
      <c r="D30" s="21" t="s">
        <v>51</v>
      </c>
      <c r="E30" s="31"/>
      <c r="F30" s="22">
        <v>2</v>
      </c>
      <c r="G30" s="23">
        <f t="shared" si="0"/>
        <v>0</v>
      </c>
      <c r="H30" s="67"/>
      <c r="L30" s="1"/>
    </row>
    <row r="31" spans="2:12" ht="30" x14ac:dyDescent="0.25">
      <c r="B31" s="7" t="s">
        <v>122</v>
      </c>
      <c r="C31" s="29" t="s">
        <v>145</v>
      </c>
      <c r="D31" s="21" t="s">
        <v>51</v>
      </c>
      <c r="E31" s="31"/>
      <c r="F31" s="22">
        <v>4</v>
      </c>
      <c r="G31" s="23">
        <f t="shared" si="0"/>
        <v>0</v>
      </c>
      <c r="H31" s="67"/>
      <c r="L31" s="1"/>
    </row>
    <row r="32" spans="2:12" ht="30" x14ac:dyDescent="0.25">
      <c r="B32" s="8" t="s">
        <v>123</v>
      </c>
      <c r="C32" s="29" t="s">
        <v>174</v>
      </c>
      <c r="D32" s="21" t="s">
        <v>51</v>
      </c>
      <c r="E32" s="31"/>
      <c r="F32" s="22">
        <v>2</v>
      </c>
      <c r="G32" s="23">
        <f t="shared" si="0"/>
        <v>0</v>
      </c>
      <c r="H32" s="67"/>
      <c r="L32" s="1"/>
    </row>
    <row r="33" spans="2:22" ht="30" x14ac:dyDescent="0.25">
      <c r="B33" s="7" t="s">
        <v>124</v>
      </c>
      <c r="C33" s="29" t="s">
        <v>62</v>
      </c>
      <c r="D33" s="21" t="s">
        <v>51</v>
      </c>
      <c r="E33" s="31"/>
      <c r="F33" s="22">
        <v>6</v>
      </c>
      <c r="G33" s="23">
        <f t="shared" si="0"/>
        <v>0</v>
      </c>
      <c r="H33" s="67"/>
      <c r="L33" s="1"/>
    </row>
    <row r="34" spans="2:22" ht="45" x14ac:dyDescent="0.25">
      <c r="B34" s="8" t="s">
        <v>125</v>
      </c>
      <c r="C34" s="29" t="s">
        <v>63</v>
      </c>
      <c r="D34" s="21" t="s">
        <v>51</v>
      </c>
      <c r="E34" s="31"/>
      <c r="F34" s="22">
        <v>3</v>
      </c>
      <c r="G34" s="23">
        <f t="shared" si="0"/>
        <v>0</v>
      </c>
      <c r="H34" s="67"/>
      <c r="L34" s="1"/>
    </row>
    <row r="35" spans="2:22" ht="45" x14ac:dyDescent="0.25">
      <c r="B35" s="7" t="s">
        <v>126</v>
      </c>
      <c r="C35" s="3" t="s">
        <v>64</v>
      </c>
      <c r="D35" s="21" t="s">
        <v>51</v>
      </c>
      <c r="E35" s="31"/>
      <c r="F35" s="22">
        <v>3</v>
      </c>
      <c r="G35" s="23">
        <f t="shared" si="0"/>
        <v>0</v>
      </c>
      <c r="H35" s="67"/>
      <c r="L35" s="1"/>
    </row>
    <row r="36" spans="2:22" ht="45" x14ac:dyDescent="0.25">
      <c r="B36" s="8" t="s">
        <v>127</v>
      </c>
      <c r="C36" s="29" t="s">
        <v>65</v>
      </c>
      <c r="D36" s="21" t="s">
        <v>51</v>
      </c>
      <c r="E36" s="31"/>
      <c r="F36" s="22">
        <v>3</v>
      </c>
      <c r="G36" s="23">
        <f t="shared" si="0"/>
        <v>0</v>
      </c>
      <c r="H36" s="67"/>
      <c r="L36" s="1"/>
    </row>
    <row r="37" spans="2:22" ht="30" x14ac:dyDescent="0.25">
      <c r="B37" s="7" t="s">
        <v>128</v>
      </c>
      <c r="C37" s="69" t="s">
        <v>71</v>
      </c>
      <c r="D37" s="21" t="s">
        <v>51</v>
      </c>
      <c r="E37" s="31"/>
      <c r="F37" s="22">
        <v>2</v>
      </c>
      <c r="G37" s="23">
        <f t="shared" si="0"/>
        <v>0</v>
      </c>
      <c r="H37" s="67"/>
      <c r="L37" s="1"/>
      <c r="M37" s="1"/>
      <c r="N37" s="1"/>
      <c r="O37" s="1"/>
      <c r="P37" s="1"/>
      <c r="Q37" s="1"/>
      <c r="R37" s="1"/>
      <c r="S37" s="1"/>
      <c r="T37" s="2"/>
      <c r="V37" s="1"/>
    </row>
    <row r="38" spans="2:22" ht="30" x14ac:dyDescent="0.25">
      <c r="B38" s="8" t="s">
        <v>129</v>
      </c>
      <c r="C38" s="29" t="s">
        <v>66</v>
      </c>
      <c r="D38" s="21" t="s">
        <v>51</v>
      </c>
      <c r="E38" s="31"/>
      <c r="F38" s="22">
        <v>2</v>
      </c>
      <c r="G38" s="23">
        <f t="shared" si="0"/>
        <v>0</v>
      </c>
      <c r="H38" s="67"/>
      <c r="L38" s="1"/>
      <c r="V38" s="1"/>
    </row>
    <row r="39" spans="2:22" ht="30" x14ac:dyDescent="0.25">
      <c r="B39" s="7" t="s">
        <v>131</v>
      </c>
      <c r="C39" s="29" t="s">
        <v>81</v>
      </c>
      <c r="D39" s="21" t="s">
        <v>51</v>
      </c>
      <c r="E39" s="31"/>
      <c r="F39" s="22">
        <v>6</v>
      </c>
      <c r="G39" s="23">
        <f t="shared" si="0"/>
        <v>0</v>
      </c>
      <c r="H39" s="67"/>
      <c r="L39" s="1"/>
      <c r="V39" s="1"/>
    </row>
    <row r="40" spans="2:22" ht="30" x14ac:dyDescent="0.25">
      <c r="B40" s="8" t="s">
        <v>132</v>
      </c>
      <c r="C40" s="3" t="s">
        <v>175</v>
      </c>
      <c r="D40" s="21" t="s">
        <v>114</v>
      </c>
      <c r="E40" s="31"/>
      <c r="F40" s="22">
        <v>2</v>
      </c>
      <c r="G40" s="23">
        <f t="shared" si="0"/>
        <v>0</v>
      </c>
      <c r="H40" s="67"/>
      <c r="L40" s="1"/>
      <c r="V40" s="1"/>
    </row>
    <row r="41" spans="2:22" ht="30" x14ac:dyDescent="0.25">
      <c r="B41" s="7" t="s">
        <v>133</v>
      </c>
      <c r="C41" s="29" t="s">
        <v>176</v>
      </c>
      <c r="D41" s="21" t="s">
        <v>114</v>
      </c>
      <c r="E41" s="31"/>
      <c r="F41" s="22">
        <v>5</v>
      </c>
      <c r="G41" s="23">
        <f t="shared" si="0"/>
        <v>0</v>
      </c>
      <c r="H41" s="67"/>
      <c r="L41" s="1"/>
    </row>
    <row r="42" spans="2:22" ht="30" x14ac:dyDescent="0.25">
      <c r="B42" s="8" t="s">
        <v>134</v>
      </c>
      <c r="C42" s="29" t="s">
        <v>177</v>
      </c>
      <c r="D42" s="21" t="s">
        <v>114</v>
      </c>
      <c r="E42" s="31"/>
      <c r="F42" s="22">
        <v>5</v>
      </c>
      <c r="G42" s="23">
        <f t="shared" si="0"/>
        <v>0</v>
      </c>
      <c r="H42" s="67"/>
      <c r="L42" s="1"/>
      <c r="V42" s="1"/>
    </row>
    <row r="43" spans="2:22" x14ac:dyDescent="0.25">
      <c r="B43" s="7" t="s">
        <v>135</v>
      </c>
      <c r="C43" s="29" t="s">
        <v>84</v>
      </c>
      <c r="D43" s="21" t="s">
        <v>51</v>
      </c>
      <c r="E43" s="31"/>
      <c r="F43" s="22">
        <v>5</v>
      </c>
      <c r="G43" s="23">
        <f t="shared" si="0"/>
        <v>0</v>
      </c>
      <c r="H43" s="67"/>
      <c r="L43" s="1"/>
      <c r="V43" s="1"/>
    </row>
    <row r="44" spans="2:22" ht="30" x14ac:dyDescent="0.25">
      <c r="B44" s="8" t="s">
        <v>136</v>
      </c>
      <c r="C44" s="3" t="s">
        <v>82</v>
      </c>
      <c r="D44" s="21" t="s">
        <v>51</v>
      </c>
      <c r="E44" s="31"/>
      <c r="F44" s="22">
        <v>5</v>
      </c>
      <c r="G44" s="23">
        <f t="shared" si="0"/>
        <v>0</v>
      </c>
      <c r="H44" s="67"/>
      <c r="L44" s="1"/>
      <c r="V44" s="1"/>
    </row>
    <row r="45" spans="2:22" ht="30" x14ac:dyDescent="0.25">
      <c r="B45" s="7" t="s">
        <v>146</v>
      </c>
      <c r="C45" s="29" t="s">
        <v>85</v>
      </c>
      <c r="D45" s="21" t="s">
        <v>51</v>
      </c>
      <c r="E45" s="31"/>
      <c r="F45" s="22">
        <v>5</v>
      </c>
      <c r="G45" s="23">
        <f t="shared" si="0"/>
        <v>0</v>
      </c>
      <c r="H45" s="67"/>
      <c r="L45" s="1"/>
    </row>
    <row r="46" spans="2:22" ht="30" x14ac:dyDescent="0.25">
      <c r="B46" s="8" t="s">
        <v>147</v>
      </c>
      <c r="C46" s="29" t="s">
        <v>83</v>
      </c>
      <c r="D46" s="21" t="s">
        <v>51</v>
      </c>
      <c r="E46" s="31"/>
      <c r="F46" s="22">
        <v>5</v>
      </c>
      <c r="G46" s="23">
        <f t="shared" si="0"/>
        <v>0</v>
      </c>
      <c r="H46" s="67"/>
      <c r="L46" s="1"/>
      <c r="M46" s="1"/>
      <c r="N46" s="1"/>
      <c r="O46" s="1"/>
      <c r="P46" s="1"/>
      <c r="Q46" s="1"/>
      <c r="R46" s="1"/>
      <c r="S46" s="1"/>
    </row>
    <row r="47" spans="2:22" x14ac:dyDescent="0.25">
      <c r="B47" s="7" t="s">
        <v>148</v>
      </c>
      <c r="C47" s="29" t="s">
        <v>61</v>
      </c>
      <c r="D47" s="21" t="s">
        <v>51</v>
      </c>
      <c r="E47" s="31"/>
      <c r="F47" s="22">
        <v>20</v>
      </c>
      <c r="G47" s="23">
        <f t="shared" si="0"/>
        <v>0</v>
      </c>
      <c r="H47" s="67"/>
      <c r="L47" s="1"/>
    </row>
    <row r="48" spans="2:22" x14ac:dyDescent="0.25">
      <c r="B48" s="8" t="s">
        <v>149</v>
      </c>
      <c r="C48" s="3" t="s">
        <v>112</v>
      </c>
      <c r="D48" s="21" t="s">
        <v>51</v>
      </c>
      <c r="E48" s="31"/>
      <c r="F48" s="22">
        <v>10</v>
      </c>
      <c r="G48" s="23">
        <f t="shared" si="0"/>
        <v>0</v>
      </c>
      <c r="H48" s="67"/>
      <c r="L48" s="1"/>
    </row>
    <row r="49" spans="2:12" x14ac:dyDescent="0.25">
      <c r="B49" s="7" t="s">
        <v>150</v>
      </c>
      <c r="C49" s="29" t="s">
        <v>113</v>
      </c>
      <c r="D49" s="21" t="s">
        <v>130</v>
      </c>
      <c r="E49" s="31"/>
      <c r="F49" s="22">
        <v>20</v>
      </c>
      <c r="G49" s="23">
        <f t="shared" si="0"/>
        <v>0</v>
      </c>
      <c r="H49" s="67"/>
      <c r="L49" s="1"/>
    </row>
    <row r="50" spans="2:12" x14ac:dyDescent="0.25">
      <c r="B50" s="8" t="s">
        <v>151</v>
      </c>
      <c r="C50" s="29" t="s">
        <v>178</v>
      </c>
      <c r="D50" s="21" t="s">
        <v>51</v>
      </c>
      <c r="E50" s="31"/>
      <c r="F50" s="22">
        <v>10</v>
      </c>
      <c r="G50" s="23">
        <f t="shared" si="0"/>
        <v>0</v>
      </c>
      <c r="H50" s="67"/>
      <c r="L50" s="1"/>
    </row>
    <row r="51" spans="2:12" ht="30" x14ac:dyDescent="0.25">
      <c r="B51" s="7" t="s">
        <v>152</v>
      </c>
      <c r="C51" s="3" t="s">
        <v>93</v>
      </c>
      <c r="D51" s="21" t="s">
        <v>114</v>
      </c>
      <c r="E51" s="31"/>
      <c r="F51" s="22">
        <v>160</v>
      </c>
      <c r="G51" s="23">
        <f t="shared" si="0"/>
        <v>0</v>
      </c>
      <c r="H51" s="67"/>
      <c r="L51" s="1"/>
    </row>
    <row r="52" spans="2:12" ht="30" x14ac:dyDescent="0.25">
      <c r="B52" s="8" t="s">
        <v>183</v>
      </c>
      <c r="C52" s="70" t="s">
        <v>137</v>
      </c>
      <c r="D52" s="21" t="s">
        <v>51</v>
      </c>
      <c r="E52" s="31"/>
      <c r="F52" s="22">
        <v>30</v>
      </c>
      <c r="G52" s="23">
        <f t="shared" si="0"/>
        <v>0</v>
      </c>
      <c r="H52" s="71"/>
      <c r="L52" s="1"/>
    </row>
    <row r="53" spans="2:12" ht="15" customHeight="1" x14ac:dyDescent="0.25">
      <c r="B53" s="9" t="s">
        <v>2</v>
      </c>
      <c r="C53" s="54" t="s">
        <v>103</v>
      </c>
      <c r="D53" s="55"/>
      <c r="E53" s="55"/>
      <c r="F53" s="55"/>
      <c r="G53" s="55"/>
      <c r="H53" s="56"/>
      <c r="L53" s="1"/>
    </row>
    <row r="54" spans="2:12" ht="48.75" customHeight="1" x14ac:dyDescent="0.25">
      <c r="B54" s="7" t="s">
        <v>20</v>
      </c>
      <c r="C54" s="30" t="s">
        <v>179</v>
      </c>
      <c r="D54" s="27" t="s">
        <v>51</v>
      </c>
      <c r="E54" s="31"/>
      <c r="F54" s="28">
        <v>2</v>
      </c>
      <c r="G54" s="31">
        <f>E54*F54</f>
        <v>0</v>
      </c>
      <c r="H54" s="63" t="s">
        <v>187</v>
      </c>
      <c r="L54" s="1"/>
    </row>
    <row r="55" spans="2:12" ht="15" customHeight="1" x14ac:dyDescent="0.25">
      <c r="B55" s="7" t="s">
        <v>21</v>
      </c>
      <c r="C55" s="32" t="s">
        <v>72</v>
      </c>
      <c r="D55" s="21" t="s">
        <v>51</v>
      </c>
      <c r="E55" s="31"/>
      <c r="F55" s="22">
        <v>2</v>
      </c>
      <c r="G55" s="31">
        <f t="shared" ref="G55:G67" si="1">E55*F55</f>
        <v>0</v>
      </c>
      <c r="H55" s="67"/>
      <c r="L55" s="1"/>
    </row>
    <row r="56" spans="2:12" ht="45" x14ac:dyDescent="0.25">
      <c r="B56" s="7" t="s">
        <v>22</v>
      </c>
      <c r="C56" s="32" t="s">
        <v>153</v>
      </c>
      <c r="D56" s="21" t="s">
        <v>51</v>
      </c>
      <c r="E56" s="31"/>
      <c r="F56" s="22">
        <v>2</v>
      </c>
      <c r="G56" s="31">
        <f t="shared" si="1"/>
        <v>0</v>
      </c>
      <c r="H56" s="67"/>
      <c r="L56" s="1"/>
    </row>
    <row r="57" spans="2:12" x14ac:dyDescent="0.25">
      <c r="B57" s="7" t="s">
        <v>23</v>
      </c>
      <c r="C57" s="32" t="s">
        <v>67</v>
      </c>
      <c r="D57" s="21" t="s">
        <v>51</v>
      </c>
      <c r="E57" s="31"/>
      <c r="F57" s="22">
        <v>10</v>
      </c>
      <c r="G57" s="31">
        <f t="shared" si="1"/>
        <v>0</v>
      </c>
      <c r="H57" s="67"/>
      <c r="L57" s="1"/>
    </row>
    <row r="58" spans="2:12" ht="30" x14ac:dyDescent="0.25">
      <c r="B58" s="7" t="s">
        <v>24</v>
      </c>
      <c r="C58" s="30" t="s">
        <v>69</v>
      </c>
      <c r="D58" s="27" t="s">
        <v>51</v>
      </c>
      <c r="E58" s="31"/>
      <c r="F58" s="28">
        <v>30</v>
      </c>
      <c r="G58" s="31">
        <f t="shared" si="1"/>
        <v>0</v>
      </c>
      <c r="H58" s="67"/>
      <c r="L58" s="1"/>
    </row>
    <row r="59" spans="2:12" ht="30" x14ac:dyDescent="0.25">
      <c r="B59" s="7" t="s">
        <v>25</v>
      </c>
      <c r="C59" s="32" t="s">
        <v>73</v>
      </c>
      <c r="D59" s="21" t="s">
        <v>51</v>
      </c>
      <c r="E59" s="31"/>
      <c r="F59" s="22">
        <v>2</v>
      </c>
      <c r="G59" s="31">
        <f t="shared" si="1"/>
        <v>0</v>
      </c>
      <c r="H59" s="67"/>
      <c r="L59" s="1"/>
    </row>
    <row r="60" spans="2:12" ht="30" x14ac:dyDescent="0.25">
      <c r="B60" s="7" t="s">
        <v>26</v>
      </c>
      <c r="C60" s="32" t="s">
        <v>74</v>
      </c>
      <c r="D60" s="21" t="s">
        <v>51</v>
      </c>
      <c r="E60" s="31"/>
      <c r="F60" s="22">
        <v>2</v>
      </c>
      <c r="G60" s="31">
        <f t="shared" si="1"/>
        <v>0</v>
      </c>
      <c r="H60" s="67"/>
      <c r="L60" s="1"/>
    </row>
    <row r="61" spans="2:12" ht="30" x14ac:dyDescent="0.25">
      <c r="B61" s="7" t="s">
        <v>27</v>
      </c>
      <c r="C61" s="32" t="s">
        <v>75</v>
      </c>
      <c r="D61" s="21" t="s">
        <v>51</v>
      </c>
      <c r="E61" s="31"/>
      <c r="F61" s="22">
        <v>2</v>
      </c>
      <c r="G61" s="31">
        <f t="shared" si="1"/>
        <v>0</v>
      </c>
      <c r="H61" s="67"/>
      <c r="L61" s="1"/>
    </row>
    <row r="62" spans="2:12" x14ac:dyDescent="0.25">
      <c r="B62" s="7" t="s">
        <v>28</v>
      </c>
      <c r="C62" s="32" t="s">
        <v>76</v>
      </c>
      <c r="D62" s="21" t="s">
        <v>51</v>
      </c>
      <c r="E62" s="31"/>
      <c r="F62" s="22">
        <v>4</v>
      </c>
      <c r="G62" s="31">
        <f t="shared" si="1"/>
        <v>0</v>
      </c>
      <c r="H62" s="67"/>
      <c r="L62" s="1"/>
    </row>
    <row r="63" spans="2:12" x14ac:dyDescent="0.25">
      <c r="B63" s="7" t="s">
        <v>29</v>
      </c>
      <c r="C63" s="32" t="s">
        <v>77</v>
      </c>
      <c r="D63" s="21" t="s">
        <v>51</v>
      </c>
      <c r="E63" s="31"/>
      <c r="F63" s="22">
        <v>2</v>
      </c>
      <c r="G63" s="31">
        <f t="shared" si="1"/>
        <v>0</v>
      </c>
      <c r="H63" s="67"/>
      <c r="L63" s="1"/>
    </row>
    <row r="64" spans="2:12" ht="30" x14ac:dyDescent="0.25">
      <c r="B64" s="7" t="s">
        <v>30</v>
      </c>
      <c r="C64" s="30" t="s">
        <v>154</v>
      </c>
      <c r="D64" s="27" t="s">
        <v>51</v>
      </c>
      <c r="E64" s="31"/>
      <c r="F64" s="28">
        <v>2</v>
      </c>
      <c r="G64" s="31">
        <f t="shared" si="1"/>
        <v>0</v>
      </c>
      <c r="H64" s="67"/>
      <c r="L64" s="1"/>
    </row>
    <row r="65" spans="2:14" ht="15" customHeight="1" x14ac:dyDescent="0.25">
      <c r="B65" s="7" t="s">
        <v>31</v>
      </c>
      <c r="C65" s="32" t="s">
        <v>101</v>
      </c>
      <c r="D65" s="21" t="s">
        <v>51</v>
      </c>
      <c r="E65" s="31"/>
      <c r="F65" s="22">
        <v>6</v>
      </c>
      <c r="G65" s="31">
        <f t="shared" si="1"/>
        <v>0</v>
      </c>
      <c r="H65" s="67"/>
      <c r="L65" s="1"/>
    </row>
    <row r="66" spans="2:14" ht="15" customHeight="1" x14ac:dyDescent="0.25">
      <c r="B66" s="7" t="s">
        <v>40</v>
      </c>
      <c r="C66" s="32" t="s">
        <v>180</v>
      </c>
      <c r="D66" s="21" t="s">
        <v>51</v>
      </c>
      <c r="E66" s="31"/>
      <c r="F66" s="22">
        <v>2</v>
      </c>
      <c r="G66" s="31">
        <f t="shared" si="1"/>
        <v>0</v>
      </c>
      <c r="H66" s="67"/>
      <c r="L66" s="1"/>
    </row>
    <row r="67" spans="2:14" ht="15" customHeight="1" x14ac:dyDescent="0.25">
      <c r="B67" s="7" t="s">
        <v>41</v>
      </c>
      <c r="C67" s="30" t="s">
        <v>87</v>
      </c>
      <c r="D67" s="27" t="s">
        <v>53</v>
      </c>
      <c r="E67" s="31"/>
      <c r="F67" s="28">
        <v>10</v>
      </c>
      <c r="G67" s="31">
        <f t="shared" si="1"/>
        <v>0</v>
      </c>
      <c r="H67" s="71"/>
      <c r="L67" s="1"/>
      <c r="N67" s="3"/>
    </row>
    <row r="68" spans="2:14" ht="15" customHeight="1" x14ac:dyDescent="0.25">
      <c r="B68" s="9" t="s">
        <v>3</v>
      </c>
      <c r="C68" s="50" t="s">
        <v>104</v>
      </c>
      <c r="D68" s="51"/>
      <c r="E68" s="51"/>
      <c r="F68" s="51"/>
      <c r="G68" s="51"/>
      <c r="H68" s="52"/>
      <c r="L68" s="1"/>
    </row>
    <row r="69" spans="2:14" ht="32.25" customHeight="1" x14ac:dyDescent="0.25">
      <c r="B69" s="7" t="s">
        <v>32</v>
      </c>
      <c r="C69" s="30" t="s">
        <v>94</v>
      </c>
      <c r="D69" s="33" t="s">
        <v>51</v>
      </c>
      <c r="E69" s="31"/>
      <c r="F69" s="34">
        <v>10</v>
      </c>
      <c r="G69" s="35">
        <f>E69*F69</f>
        <v>0</v>
      </c>
      <c r="H69" s="63" t="s">
        <v>187</v>
      </c>
      <c r="L69" s="1"/>
    </row>
    <row r="70" spans="2:14" ht="30" x14ac:dyDescent="0.25">
      <c r="B70" s="7" t="s">
        <v>33</v>
      </c>
      <c r="C70" s="30" t="s">
        <v>95</v>
      </c>
      <c r="D70" s="33" t="s">
        <v>51</v>
      </c>
      <c r="E70" s="31"/>
      <c r="F70" s="34">
        <v>4</v>
      </c>
      <c r="G70" s="35">
        <f t="shared" ref="G70:G76" si="2">E70*F70</f>
        <v>0</v>
      </c>
      <c r="H70" s="67"/>
      <c r="L70" s="1"/>
    </row>
    <row r="71" spans="2:14" ht="30" x14ac:dyDescent="0.25">
      <c r="B71" s="7" t="s">
        <v>34</v>
      </c>
      <c r="C71" s="30" t="s">
        <v>96</v>
      </c>
      <c r="D71" s="21" t="s">
        <v>51</v>
      </c>
      <c r="E71" s="31"/>
      <c r="F71" s="22">
        <v>4</v>
      </c>
      <c r="G71" s="35">
        <f t="shared" si="2"/>
        <v>0</v>
      </c>
      <c r="H71" s="67"/>
      <c r="L71" s="1"/>
    </row>
    <row r="72" spans="2:14" ht="30" x14ac:dyDescent="0.25">
      <c r="B72" s="7" t="s">
        <v>35</v>
      </c>
      <c r="C72" s="30" t="s">
        <v>97</v>
      </c>
      <c r="D72" s="21" t="s">
        <v>51</v>
      </c>
      <c r="E72" s="31"/>
      <c r="F72" s="22">
        <v>2</v>
      </c>
      <c r="G72" s="35">
        <f t="shared" si="2"/>
        <v>0</v>
      </c>
      <c r="H72" s="67"/>
      <c r="L72" s="1"/>
    </row>
    <row r="73" spans="2:14" x14ac:dyDescent="0.25">
      <c r="B73" s="7" t="s">
        <v>36</v>
      </c>
      <c r="C73" s="30" t="s">
        <v>98</v>
      </c>
      <c r="D73" s="21" t="s">
        <v>51</v>
      </c>
      <c r="E73" s="31"/>
      <c r="F73" s="22">
        <v>2</v>
      </c>
      <c r="G73" s="35">
        <f t="shared" si="2"/>
        <v>0</v>
      </c>
      <c r="H73" s="67"/>
      <c r="L73" s="1"/>
    </row>
    <row r="74" spans="2:14" ht="28.5" customHeight="1" x14ac:dyDescent="0.25">
      <c r="B74" s="7" t="s">
        <v>37</v>
      </c>
      <c r="C74" s="30" t="s">
        <v>99</v>
      </c>
      <c r="D74" s="21" t="s">
        <v>51</v>
      </c>
      <c r="E74" s="31"/>
      <c r="F74" s="22">
        <v>2</v>
      </c>
      <c r="G74" s="35">
        <f t="shared" si="2"/>
        <v>0</v>
      </c>
      <c r="H74" s="67"/>
      <c r="L74" s="1"/>
    </row>
    <row r="75" spans="2:14" ht="30" x14ac:dyDescent="0.25">
      <c r="B75" s="7" t="s">
        <v>38</v>
      </c>
      <c r="C75" s="30" t="s">
        <v>181</v>
      </c>
      <c r="D75" s="21" t="s">
        <v>51</v>
      </c>
      <c r="E75" s="31"/>
      <c r="F75" s="22">
        <v>2</v>
      </c>
      <c r="G75" s="35">
        <f t="shared" si="2"/>
        <v>0</v>
      </c>
      <c r="H75" s="67"/>
      <c r="L75" s="1"/>
    </row>
    <row r="76" spans="2:14" ht="30" x14ac:dyDescent="0.25">
      <c r="B76" s="7" t="s">
        <v>39</v>
      </c>
      <c r="C76" s="30" t="s">
        <v>100</v>
      </c>
      <c r="D76" s="33" t="s">
        <v>51</v>
      </c>
      <c r="E76" s="31"/>
      <c r="F76" s="34">
        <v>4</v>
      </c>
      <c r="G76" s="35">
        <f t="shared" si="2"/>
        <v>0</v>
      </c>
      <c r="H76" s="71"/>
      <c r="L76" s="1"/>
    </row>
    <row r="77" spans="2:14" ht="15" customHeight="1" x14ac:dyDescent="0.25">
      <c r="B77" s="9" t="s">
        <v>4</v>
      </c>
      <c r="C77" s="47" t="s">
        <v>105</v>
      </c>
      <c r="D77" s="48"/>
      <c r="E77" s="48"/>
      <c r="F77" s="48"/>
      <c r="G77" s="48"/>
      <c r="H77" s="49"/>
      <c r="L77" s="1"/>
    </row>
    <row r="78" spans="2:14" ht="45" x14ac:dyDescent="0.25">
      <c r="B78" s="7" t="s">
        <v>42</v>
      </c>
      <c r="C78" s="30" t="s">
        <v>88</v>
      </c>
      <c r="D78" s="33" t="s">
        <v>51</v>
      </c>
      <c r="E78" s="31"/>
      <c r="F78" s="34">
        <v>5</v>
      </c>
      <c r="G78" s="35">
        <f>E78*F78</f>
        <v>0</v>
      </c>
      <c r="H78" s="63" t="s">
        <v>187</v>
      </c>
      <c r="L78" s="1"/>
    </row>
    <row r="79" spans="2:14" ht="16.5" customHeight="1" x14ac:dyDescent="0.25">
      <c r="B79" s="7" t="s">
        <v>43</v>
      </c>
      <c r="C79" s="30" t="s">
        <v>89</v>
      </c>
      <c r="D79" s="33" t="s">
        <v>51</v>
      </c>
      <c r="E79" s="31"/>
      <c r="F79" s="34">
        <v>4</v>
      </c>
      <c r="G79" s="35">
        <f t="shared" ref="G79:G85" si="3">E79*F79</f>
        <v>0</v>
      </c>
      <c r="H79" s="67"/>
      <c r="L79" s="1"/>
    </row>
    <row r="80" spans="2:14" x14ac:dyDescent="0.25">
      <c r="B80" s="7" t="s">
        <v>44</v>
      </c>
      <c r="C80" s="30" t="s">
        <v>90</v>
      </c>
      <c r="D80" s="33" t="s">
        <v>51</v>
      </c>
      <c r="E80" s="31"/>
      <c r="F80" s="34">
        <v>2</v>
      </c>
      <c r="G80" s="35">
        <f t="shared" si="3"/>
        <v>0</v>
      </c>
      <c r="H80" s="67"/>
      <c r="L80" s="1"/>
    </row>
    <row r="81" spans="2:12" ht="16.5" customHeight="1" x14ac:dyDescent="0.25">
      <c r="B81" s="7" t="s">
        <v>45</v>
      </c>
      <c r="C81" s="30" t="s">
        <v>91</v>
      </c>
      <c r="D81" s="33" t="s">
        <v>51</v>
      </c>
      <c r="E81" s="31"/>
      <c r="F81" s="34">
        <v>10</v>
      </c>
      <c r="G81" s="35">
        <f t="shared" si="3"/>
        <v>0</v>
      </c>
      <c r="H81" s="67"/>
      <c r="L81" s="1"/>
    </row>
    <row r="82" spans="2:12" ht="30" customHeight="1" x14ac:dyDescent="0.25">
      <c r="B82" s="7" t="s">
        <v>46</v>
      </c>
      <c r="C82" s="30" t="s">
        <v>78</v>
      </c>
      <c r="D82" s="33" t="s">
        <v>51</v>
      </c>
      <c r="E82" s="31"/>
      <c r="F82" s="34">
        <v>4</v>
      </c>
      <c r="G82" s="35">
        <f t="shared" si="3"/>
        <v>0</v>
      </c>
      <c r="H82" s="67"/>
      <c r="L82" s="1"/>
    </row>
    <row r="83" spans="2:12" ht="30" x14ac:dyDescent="0.25">
      <c r="B83" s="7" t="s">
        <v>47</v>
      </c>
      <c r="C83" s="32" t="s">
        <v>79</v>
      </c>
      <c r="D83" s="33" t="s">
        <v>52</v>
      </c>
      <c r="E83" s="31"/>
      <c r="F83" s="34">
        <v>10</v>
      </c>
      <c r="G83" s="35">
        <f t="shared" si="3"/>
        <v>0</v>
      </c>
      <c r="H83" s="67"/>
      <c r="L83" s="1"/>
    </row>
    <row r="84" spans="2:12" ht="45" x14ac:dyDescent="0.25">
      <c r="B84" s="7" t="s">
        <v>48</v>
      </c>
      <c r="C84" s="32" t="s">
        <v>92</v>
      </c>
      <c r="D84" s="21" t="s">
        <v>51</v>
      </c>
      <c r="E84" s="31"/>
      <c r="F84" s="22">
        <v>200</v>
      </c>
      <c r="G84" s="35">
        <f t="shared" si="3"/>
        <v>0</v>
      </c>
      <c r="H84" s="67"/>
      <c r="L84" s="1"/>
    </row>
    <row r="85" spans="2:12" ht="30" x14ac:dyDescent="0.25">
      <c r="B85" s="7" t="s">
        <v>49</v>
      </c>
      <c r="C85" s="32" t="s">
        <v>155</v>
      </c>
      <c r="D85" s="21" t="s">
        <v>54</v>
      </c>
      <c r="E85" s="31"/>
      <c r="F85" s="22">
        <v>6</v>
      </c>
      <c r="G85" s="35">
        <f t="shared" si="3"/>
        <v>0</v>
      </c>
      <c r="H85" s="71"/>
    </row>
    <row r="86" spans="2:12" ht="15" customHeight="1" x14ac:dyDescent="0.25">
      <c r="B86" s="10" t="s">
        <v>5</v>
      </c>
      <c r="C86" s="50" t="s">
        <v>156</v>
      </c>
      <c r="D86" s="51"/>
      <c r="E86" s="51"/>
      <c r="F86" s="51"/>
      <c r="G86" s="51"/>
      <c r="H86" s="52"/>
    </row>
    <row r="87" spans="2:12" ht="17.25" customHeight="1" x14ac:dyDescent="0.25">
      <c r="B87" s="11" t="s">
        <v>57</v>
      </c>
      <c r="C87" s="60" t="s">
        <v>157</v>
      </c>
      <c r="D87" s="61"/>
      <c r="E87" s="61"/>
      <c r="F87" s="61"/>
      <c r="G87" s="61"/>
      <c r="H87" s="62"/>
    </row>
    <row r="88" spans="2:12" ht="30" x14ac:dyDescent="0.25">
      <c r="B88" s="11" t="s">
        <v>164</v>
      </c>
      <c r="C88" s="36" t="s">
        <v>158</v>
      </c>
      <c r="D88" s="27" t="s">
        <v>162</v>
      </c>
      <c r="E88" s="24"/>
      <c r="F88" s="37">
        <v>100</v>
      </c>
      <c r="G88" s="24">
        <f>E88*F88</f>
        <v>0</v>
      </c>
      <c r="H88" s="24" t="s">
        <v>187</v>
      </c>
    </row>
    <row r="89" spans="2:12" ht="62.25" customHeight="1" x14ac:dyDescent="0.25">
      <c r="B89" s="11" t="s">
        <v>165</v>
      </c>
      <c r="C89" s="36" t="s">
        <v>159</v>
      </c>
      <c r="D89" s="27" t="s">
        <v>163</v>
      </c>
      <c r="E89" s="24"/>
      <c r="F89" s="37" t="s">
        <v>185</v>
      </c>
      <c r="G89" s="24">
        <f>E89%*G88</f>
        <v>0</v>
      </c>
      <c r="H89" s="24" t="s">
        <v>188</v>
      </c>
    </row>
    <row r="90" spans="2:12" ht="75" x14ac:dyDescent="0.25">
      <c r="B90" s="11" t="s">
        <v>166</v>
      </c>
      <c r="C90" s="36" t="s">
        <v>160</v>
      </c>
      <c r="D90" s="27" t="s">
        <v>163</v>
      </c>
      <c r="E90" s="24"/>
      <c r="F90" s="37" t="s">
        <v>185</v>
      </c>
      <c r="G90" s="24">
        <f>E90%*(G88+G89)</f>
        <v>0</v>
      </c>
      <c r="H90" s="24" t="s">
        <v>189</v>
      </c>
    </row>
    <row r="91" spans="2:12" ht="60" x14ac:dyDescent="0.25">
      <c r="B91" s="11" t="s">
        <v>167</v>
      </c>
      <c r="C91" s="36" t="s">
        <v>161</v>
      </c>
      <c r="D91" s="27" t="s">
        <v>163</v>
      </c>
      <c r="E91" s="24"/>
      <c r="F91" s="37">
        <v>40000</v>
      </c>
      <c r="G91" s="24">
        <f>SUM(F91+(E91%*F91))</f>
        <v>40000</v>
      </c>
      <c r="H91" s="24" t="s">
        <v>190</v>
      </c>
    </row>
    <row r="92" spans="2:12" ht="45.75" thickBot="1" x14ac:dyDescent="0.3">
      <c r="B92" s="12" t="s">
        <v>58</v>
      </c>
      <c r="C92" s="38" t="s">
        <v>168</v>
      </c>
      <c r="D92" s="39" t="s">
        <v>162</v>
      </c>
      <c r="E92" s="41"/>
      <c r="F92" s="40">
        <v>200</v>
      </c>
      <c r="G92" s="41">
        <f>E92*F92</f>
        <v>0</v>
      </c>
      <c r="H92" s="41" t="s">
        <v>187</v>
      </c>
    </row>
    <row r="93" spans="2:12" ht="30" customHeight="1" thickBot="1" x14ac:dyDescent="0.3">
      <c r="B93" s="13"/>
      <c r="C93" s="14"/>
      <c r="D93" s="15"/>
      <c r="E93" s="64" t="s">
        <v>195</v>
      </c>
      <c r="F93" s="65"/>
      <c r="G93" s="42">
        <f>SUM(G8:G52,G54:G67,G69:G76,G78:G85,G88:G92)</f>
        <v>40000</v>
      </c>
      <c r="H93" s="16"/>
    </row>
    <row r="94" spans="2:12" x14ac:dyDescent="0.25">
      <c r="B94" s="13"/>
      <c r="C94" s="14"/>
      <c r="D94" s="15"/>
      <c r="E94" s="16"/>
      <c r="F94" s="18"/>
      <c r="G94" s="17"/>
      <c r="H94" s="16"/>
    </row>
    <row r="95" spans="2:12" ht="104.25" customHeight="1" x14ac:dyDescent="0.25">
      <c r="B95" s="46" t="s">
        <v>169</v>
      </c>
      <c r="C95" s="46"/>
      <c r="D95" s="46"/>
      <c r="E95" s="46"/>
      <c r="F95" s="46"/>
      <c r="G95" s="46"/>
      <c r="H95" s="46"/>
    </row>
    <row r="97" spans="2:8" ht="18.75" x14ac:dyDescent="0.25">
      <c r="B97" s="43" t="s">
        <v>194</v>
      </c>
      <c r="C97" s="43"/>
      <c r="D97" s="43"/>
      <c r="E97" s="43"/>
      <c r="F97" s="43"/>
      <c r="G97" s="43"/>
      <c r="H97" s="43"/>
    </row>
  </sheetData>
  <mergeCells count="16">
    <mergeCell ref="B97:H97"/>
    <mergeCell ref="B2:H2"/>
    <mergeCell ref="B1:H1"/>
    <mergeCell ref="B95:H95"/>
    <mergeCell ref="C77:H77"/>
    <mergeCell ref="C86:H86"/>
    <mergeCell ref="B3:H3"/>
    <mergeCell ref="C53:H53"/>
    <mergeCell ref="C7:H7"/>
    <mergeCell ref="C68:H68"/>
    <mergeCell ref="C87:H87"/>
    <mergeCell ref="H8:H52"/>
    <mergeCell ref="H54:H67"/>
    <mergeCell ref="E93:F93"/>
    <mergeCell ref="H69:H76"/>
    <mergeCell ref="H78:H8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Siedlecki Kamil</dc:creator>
  <cp:lastModifiedBy>Miczejko Jolanta (ECO)</cp:lastModifiedBy>
  <cp:lastPrinted>2026-04-09T05:14:00Z</cp:lastPrinted>
  <dcterms:created xsi:type="dcterms:W3CDTF">2021-03-19T10:51:59Z</dcterms:created>
  <dcterms:modified xsi:type="dcterms:W3CDTF">2026-04-09T05:22:12Z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e9c0e5-84e2-48d7-a421-724a2e1bece0_Enabled">
    <vt:lpwstr>true</vt:lpwstr>
  </property>
  <property fmtid="{D5CDD505-2E9C-101B-9397-08002B2CF9AE}" pid="3" name="MSIP_Label_d8e9c0e5-84e2-48d7-a421-724a2e1bece0_SetDate">
    <vt:lpwstr>2026-01-05T11:06:44Z</vt:lpwstr>
  </property>
  <property fmtid="{D5CDD505-2E9C-101B-9397-08002B2CF9AE}" pid="4" name="MSIP_Label_d8e9c0e5-84e2-48d7-a421-724a2e1bece0_Method">
    <vt:lpwstr>Standard</vt:lpwstr>
  </property>
  <property fmtid="{D5CDD505-2E9C-101B-9397-08002B2CF9AE}" pid="5" name="MSIP_Label_d8e9c0e5-84e2-48d7-a421-724a2e1bece0_Name">
    <vt:lpwstr>Bez znaku wodnego</vt:lpwstr>
  </property>
  <property fmtid="{D5CDD505-2E9C-101B-9397-08002B2CF9AE}" pid="6" name="MSIP_Label_d8e9c0e5-84e2-48d7-a421-724a2e1bece0_SiteId">
    <vt:lpwstr>d98cb713-da43-4185-b297-37a20ad7c9cd</vt:lpwstr>
  </property>
  <property fmtid="{D5CDD505-2E9C-101B-9397-08002B2CF9AE}" pid="7" name="MSIP_Label_d8e9c0e5-84e2-48d7-a421-724a2e1bece0_ActionId">
    <vt:lpwstr>6f6fc91d-0a27-42b4-88c8-0b949e655100</vt:lpwstr>
  </property>
  <property fmtid="{D5CDD505-2E9C-101B-9397-08002B2CF9AE}" pid="8" name="MSIP_Label_d8e9c0e5-84e2-48d7-a421-724a2e1bece0_ContentBits">
    <vt:lpwstr>0</vt:lpwstr>
  </property>
  <property fmtid="{D5CDD505-2E9C-101B-9397-08002B2CF9AE}" pid="9" name="MSIP_Label_d8e9c0e5-84e2-48d7-a421-724a2e1bece0_Tag">
    <vt:lpwstr>10, 3, 0, 1</vt:lpwstr>
  </property>
</Properties>
</file>